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i unidad\06 Resultados Monitoreo 09-03-2023\"/>
    </mc:Choice>
  </mc:AlternateContent>
  <xr:revisionPtr revIDLastSave="0" documentId="13_ncr:1_{EB85341A-76A5-4B74-B8B6-F803EB196BCE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N°2'!$A$4:$N$28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3" l="1"/>
  <c r="G51" i="3" s="1"/>
  <c r="F47" i="3"/>
  <c r="G47" i="3" s="1"/>
  <c r="F19" i="3"/>
  <c r="G19" i="3" s="1"/>
  <c r="F44" i="3" l="1"/>
  <c r="G44" i="3" s="1"/>
  <c r="F37" i="3"/>
  <c r="G37" i="3" s="1"/>
  <c r="F34" i="3"/>
  <c r="G34" i="3" s="1"/>
  <c r="F33" i="3"/>
  <c r="G33" i="3" s="1"/>
  <c r="F43" i="3"/>
  <c r="G43" i="3" s="1"/>
  <c r="F42" i="3"/>
  <c r="G42" i="3" s="1"/>
  <c r="F41" i="3"/>
  <c r="G41" i="3" s="1"/>
  <c r="F39" i="3"/>
  <c r="G39" i="3" s="1"/>
  <c r="F38" i="3"/>
  <c r="G38" i="3" s="1"/>
  <c r="F36" i="3"/>
  <c r="G36" i="3" s="1"/>
  <c r="F35" i="3"/>
  <c r="G35" i="3" s="1"/>
  <c r="F32" i="3"/>
  <c r="G32" i="3" s="1"/>
  <c r="F31" i="3"/>
  <c r="G31" i="3" s="1"/>
  <c r="F30" i="3"/>
  <c r="G30" i="3" s="1"/>
  <c r="F29" i="3"/>
  <c r="G29" i="3" s="1"/>
  <c r="F28" i="3"/>
  <c r="G28" i="3" s="1"/>
  <c r="F22" i="3"/>
  <c r="G22" i="3" s="1"/>
  <c r="F21" i="3"/>
  <c r="G21" i="3" s="1"/>
  <c r="F20" i="3"/>
  <c r="G20" i="3" s="1"/>
  <c r="F18" i="3"/>
  <c r="G18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50" i="3" l="1"/>
  <c r="G50" i="3" s="1"/>
  <c r="F49" i="3"/>
  <c r="G49" i="3" s="1"/>
  <c r="F48" i="3"/>
  <c r="G48" i="3" s="1"/>
  <c r="F46" i="3"/>
  <c r="G46" i="3" s="1"/>
  <c r="F45" i="3"/>
  <c r="G45" i="3" s="1"/>
  <c r="F40" i="3"/>
  <c r="G40" i="3" s="1"/>
  <c r="F17" i="3"/>
  <c r="G17" i="3" s="1"/>
  <c r="D20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<sst xmlns="http://schemas.openxmlformats.org/spreadsheetml/2006/main" count="365" uniqueCount="87">
  <si>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</si>
  <si>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</si>
  <si>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</si>
  <si>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</si>
  <si>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</si>
  <si>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</si>
  <si>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</si>
  <si>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</si>
  <si>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</si>
  <si>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</si>
  <si>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</si>
  <si>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</si>
  <si>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</si>
  <si>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</si>
  <si>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</si>
  <si>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</si>
  <si>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</si>
  <si>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</si>
  <si>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</si>
  <si>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</si>
  <si>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</si>
  <si>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</si>
  <si>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</si>
  <si>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</si>
  <si>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</si>
  <si>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</si>
  <si>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</si>
  <si>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</si>
  <si>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</si>
  <si>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</si>
  <si>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</si>
  <si>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</si>
  <si>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</si>
  <si>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</si>
  <si>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</si>
  <si>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</si>
  <si>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</si>
  <si>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</si>
  <si>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</si>
  <si>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</si>
  <si>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</si>
  <si>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</si>
  <si>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</si>
  <si>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</si>
  <si>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</si>
  <si>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</si>
  <si>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</si>
  <si>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</si>
  <si>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</si>
  <si>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</si>
  <si>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</si>
  <si>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</si>
  <si>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</si>
  <si>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</si>
  <si>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</si>
  <si>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</si>
  <si>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</si>
  <si>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</si>
  <si>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</si>
  <si>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</si>
  <si>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</si>
  <si>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</si>
  <si>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</si>
  <si>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</si>
  <si>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</si>
  <si>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</si>
  <si>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</si>
  <si>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</si>
  <si>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</si>
  <si>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</si>
  <si>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</si>
  <si>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</si>
  <si>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</si>
  <si>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</si>
  <si>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</si>
  <si>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</si>
  <si>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</si>
  <si>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</si>
  <si>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</si>
  <si>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</si>
  <si>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</si>
  <si>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</si>
  <si>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&lt;0,014</t>
  </si>
  <si>
    <t>&lt;0,00004</t>
  </si>
  <si>
    <t>&lt;0,00026</t>
  </si>
  <si>
    <t>&lt;0,00031</t>
  </si>
  <si>
    <t>&lt;0,00008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</si>
</sst>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0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14" fontId="2" fillId="0" borderId="8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4" borderId="19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3" bestFit="1" customWidth="1"/>
    <col min="2" max="2" width="11" style="23" bestFit="1" customWidth="1"/>
    <col min="3" max="3" width="24.42578125" style="23" bestFit="1" customWidth="1"/>
    <col min="4" max="4" width="13.140625" style="24" bestFit="1" customWidth="1"/>
    <col min="5" max="5" width="6.5703125" style="23" bestFit="1" customWidth="1"/>
    <col min="6" max="7" width="11.42578125" style="24" customWidth="1"/>
    <col min="8" max="8" width="81.140625" style="23" bestFit="1" customWidth="1"/>
    <col min="9" max="16384" width="11.42578125" style="23"/>
  </cols>
  <sheetData>
    <row r="1" spans="1:8" s="6" customFormat="1" ht="18" customHeight="1" x14ac:dyDescent="0.2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6" t="s">
        <v>70</v>
      </c>
    </row>
    <row r="2" spans="1:8" s="2" customFormat="1" ht="18" customHeight="1" x14ac:dyDescent="0.25">
      <c r="A2" s="1">
        <v>1</v>
      </c>
      <c r="B2" s="5" t="s">
        <v>6</v>
      </c>
      <c r="C2" s="19" t="s">
        <v>66</v>
      </c>
      <c r="D2" s="1" t="s">
        <v>68</v>
      </c>
      <c r="E2" s="1" t="s">
        <v>69</v>
      </c>
      <c r="F2" s="21">
        <v>374564</v>
      </c>
      <c r="G2" s="21">
        <v>6961084</v>
      </c>
      <c r="H2" s="22" t="s">
        <v>71</v>
      </c>
    </row>
    <row r="3" spans="1:8" s="2" customFormat="1" ht="18" customHeight="1" x14ac:dyDescent="0.25">
      <c r="A3" s="1">
        <f>+A2+1</f>
        <v>2</v>
      </c>
      <c r="B3" s="5" t="s">
        <v>7</v>
      </c>
      <c r="C3" s="19" t="s">
        <v>66</v>
      </c>
      <c r="D3" s="1" t="s">
        <v>68</v>
      </c>
      <c r="E3" s="1" t="s">
        <v>69</v>
      </c>
      <c r="F3" s="21">
        <v>374496</v>
      </c>
      <c r="G3" s="21">
        <v>6960851</v>
      </c>
      <c r="H3" s="22" t="s">
        <v>71</v>
      </c>
    </row>
    <row r="4" spans="1:8" s="2" customFormat="1" ht="18" customHeight="1" x14ac:dyDescent="0.25">
      <c r="A4" s="1">
        <f t="shared" ref="A4:A11" si="0">+A3+1</f>
        <v>3</v>
      </c>
      <c r="B4" s="5" t="s">
        <v>8</v>
      </c>
      <c r="C4" s="19" t="s">
        <v>66</v>
      </c>
      <c r="D4" s="1" t="s">
        <v>68</v>
      </c>
      <c r="E4" s="1" t="s">
        <v>69</v>
      </c>
      <c r="F4" s="21">
        <v>374631</v>
      </c>
      <c r="G4" s="21">
        <v>6960824</v>
      </c>
      <c r="H4" s="22" t="s">
        <v>71</v>
      </c>
    </row>
    <row r="5" spans="1:8" s="2" customFormat="1" ht="18" customHeight="1" x14ac:dyDescent="0.25">
      <c r="A5" s="1">
        <f t="shared" si="0"/>
        <v>4</v>
      </c>
      <c r="B5" s="5" t="s">
        <v>9</v>
      </c>
      <c r="C5" s="19" t="s">
        <v>66</v>
      </c>
      <c r="D5" s="1" t="s">
        <v>68</v>
      </c>
      <c r="E5" s="1" t="s">
        <v>69</v>
      </c>
      <c r="F5" s="21">
        <v>374405</v>
      </c>
      <c r="G5" s="21">
        <v>6960586</v>
      </c>
      <c r="H5" s="22" t="s">
        <v>71</v>
      </c>
    </row>
    <row r="6" spans="1:8" s="2" customFormat="1" ht="18" customHeight="1" x14ac:dyDescent="0.25">
      <c r="A6" s="1">
        <f t="shared" si="0"/>
        <v>5</v>
      </c>
      <c r="B6" s="5" t="s">
        <v>10</v>
      </c>
      <c r="C6" s="19" t="s">
        <v>66</v>
      </c>
      <c r="D6" s="1" t="s">
        <v>68</v>
      </c>
      <c r="E6" s="1" t="s">
        <v>69</v>
      </c>
      <c r="F6" s="21">
        <v>374862</v>
      </c>
      <c r="G6" s="21">
        <v>6958117</v>
      </c>
      <c r="H6" s="22" t="s">
        <v>71</v>
      </c>
    </row>
    <row r="7" spans="1:8" s="2" customFormat="1" ht="18" customHeight="1" x14ac:dyDescent="0.25">
      <c r="A7" s="1">
        <f t="shared" si="0"/>
        <v>6</v>
      </c>
      <c r="B7" s="5" t="s">
        <v>11</v>
      </c>
      <c r="C7" s="5" t="s">
        <v>67</v>
      </c>
      <c r="D7" s="1" t="s">
        <v>68</v>
      </c>
      <c r="E7" s="1" t="s">
        <v>69</v>
      </c>
      <c r="F7" s="21">
        <v>374527</v>
      </c>
      <c r="G7" s="21">
        <v>6961292</v>
      </c>
      <c r="H7" s="22" t="s">
        <v>71</v>
      </c>
    </row>
    <row r="8" spans="1:8" s="2" customFormat="1" ht="18" customHeight="1" x14ac:dyDescent="0.25">
      <c r="A8" s="1">
        <f t="shared" si="0"/>
        <v>7</v>
      </c>
      <c r="B8" s="5" t="s">
        <v>12</v>
      </c>
      <c r="C8" s="5" t="s">
        <v>67</v>
      </c>
      <c r="D8" s="1" t="s">
        <v>68</v>
      </c>
      <c r="E8" s="1" t="s">
        <v>69</v>
      </c>
      <c r="F8" s="21">
        <v>374391</v>
      </c>
      <c r="G8" s="21">
        <v>6961865</v>
      </c>
      <c r="H8" s="22"/>
    </row>
    <row r="9" spans="1:8" s="2" customFormat="1" ht="18" customHeight="1" x14ac:dyDescent="0.25">
      <c r="A9" s="1">
        <f t="shared" si="0"/>
        <v>8</v>
      </c>
      <c r="B9" s="5" t="s">
        <v>13</v>
      </c>
      <c r="C9" s="5" t="s">
        <v>67</v>
      </c>
      <c r="D9" s="1" t="s">
        <v>68</v>
      </c>
      <c r="E9" s="1" t="s">
        <v>69</v>
      </c>
      <c r="F9" s="21">
        <v>374392</v>
      </c>
      <c r="G9" s="21">
        <v>6961891</v>
      </c>
      <c r="H9" s="22"/>
    </row>
    <row r="10" spans="1:8" s="2" customFormat="1" ht="18" customHeight="1" x14ac:dyDescent="0.25">
      <c r="A10" s="1">
        <f t="shared" si="0"/>
        <v>9</v>
      </c>
      <c r="B10" s="5" t="s">
        <v>14</v>
      </c>
      <c r="C10" s="5" t="s">
        <v>67</v>
      </c>
      <c r="D10" s="1" t="s">
        <v>68</v>
      </c>
      <c r="E10" s="1" t="s">
        <v>69</v>
      </c>
      <c r="F10" s="21">
        <v>372643</v>
      </c>
      <c r="G10" s="21">
        <v>6967375</v>
      </c>
      <c r="H10" s="22" t="s">
        <v>71</v>
      </c>
    </row>
    <row r="11" spans="1:8" s="2" customFormat="1" ht="18" customHeight="1" x14ac:dyDescent="0.25">
      <c r="A11" s="1">
        <f t="shared" si="0"/>
        <v>10</v>
      </c>
      <c r="B11" s="5" t="s">
        <v>15</v>
      </c>
      <c r="C11" s="5" t="s">
        <v>67</v>
      </c>
      <c r="D11" s="1" t="s">
        <v>68</v>
      </c>
      <c r="E11" s="1" t="s">
        <v>69</v>
      </c>
      <c r="F11" s="21">
        <v>371750</v>
      </c>
      <c r="G11" s="21">
        <v>6967776</v>
      </c>
      <c r="H11" s="22" t="s">
        <v>71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5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6" bestFit="1" customWidth="1"/>
    <col min="3" max="8" width="10.140625" style="6" bestFit="1" customWidth="1"/>
    <col min="9" max="9" width="10.28515625" style="6" bestFit="1" customWidth="1"/>
    <col min="10" max="12" width="10.140625" style="6" bestFit="1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x14ac:dyDescent="0.2">
      <c r="A1" s="9" t="s">
        <v>0</v>
      </c>
      <c r="B1" s="12"/>
      <c r="C1" s="36">
        <v>44966</v>
      </c>
      <c r="D1" s="37">
        <v>44966</v>
      </c>
      <c r="E1" s="36">
        <v>44966</v>
      </c>
      <c r="F1" s="37">
        <v>44966</v>
      </c>
      <c r="G1" s="37">
        <v>44966</v>
      </c>
      <c r="H1" s="36">
        <v>44966</v>
      </c>
      <c r="I1" s="36">
        <v>44966</v>
      </c>
      <c r="J1" s="36">
        <v>44966</v>
      </c>
      <c r="K1" s="36">
        <v>44966</v>
      </c>
      <c r="L1" s="36">
        <v>44966</v>
      </c>
      <c r="M1" s="87" t="s">
        <v>54</v>
      </c>
      <c r="N1" s="89" t="s">
        <v>55</v>
      </c>
    </row>
    <row r="2" spans="1:14" x14ac:dyDescent="0.25">
      <c r="A2" s="10" t="s">
        <v>1</v>
      </c>
      <c r="B2" s="13"/>
      <c r="C2" s="30">
        <v>0.76180555555555562</v>
      </c>
      <c r="D2" s="3">
        <v>0.70624999999999993</v>
      </c>
      <c r="E2" s="3">
        <v>0.73611111111111116</v>
      </c>
      <c r="F2" s="3">
        <v>0.66736111111111107</v>
      </c>
      <c r="G2" s="3">
        <v>0.62430555555555556</v>
      </c>
      <c r="H2" s="3">
        <v>0.78680555555555554</v>
      </c>
      <c r="I2" s="3">
        <v>0.53819444444444442</v>
      </c>
      <c r="J2" s="3">
        <v>0.50902777777777775</v>
      </c>
      <c r="K2" s="3">
        <v>0.43541666666666662</v>
      </c>
      <c r="L2" s="3">
        <v>0.40069444444444446</v>
      </c>
      <c r="M2" s="88"/>
      <c r="N2" s="90"/>
    </row>
    <row r="3" spans="1:14" ht="25.5" x14ac:dyDescent="0.25">
      <c r="A3" s="10" t="s">
        <v>2</v>
      </c>
      <c r="B3" s="13"/>
      <c r="C3" s="31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78</v>
      </c>
      <c r="J3" s="29" t="s">
        <v>79</v>
      </c>
      <c r="K3" s="29" t="s">
        <v>14</v>
      </c>
      <c r="L3" s="32" t="s">
        <v>15</v>
      </c>
      <c r="M3" s="88"/>
      <c r="N3" s="90"/>
    </row>
    <row r="4" spans="1:14" ht="13.5" thickBot="1" x14ac:dyDescent="0.3">
      <c r="A4" s="11" t="s">
        <v>3</v>
      </c>
      <c r="B4" s="14" t="s">
        <v>4</v>
      </c>
      <c r="C4" s="8" t="s">
        <v>5</v>
      </c>
      <c r="D4" s="7" t="s">
        <v>5</v>
      </c>
      <c r="E4" s="7" t="s">
        <v>5</v>
      </c>
      <c r="F4" s="7" t="s">
        <v>5</v>
      </c>
      <c r="G4" s="7" t="s">
        <v>5</v>
      </c>
      <c r="H4" s="7" t="s">
        <v>5</v>
      </c>
      <c r="I4" s="7" t="s">
        <v>5</v>
      </c>
      <c r="J4" s="7" t="s">
        <v>5</v>
      </c>
      <c r="K4" s="7" t="s">
        <v>5</v>
      </c>
      <c r="L4" s="33" t="s">
        <v>5</v>
      </c>
      <c r="M4" s="35"/>
      <c r="N4" s="34"/>
    </row>
    <row r="5" spans="1:14" x14ac:dyDescent="0.25">
      <c r="A5" s="9" t="s">
        <v>23</v>
      </c>
      <c r="B5" s="12" t="s">
        <v>24</v>
      </c>
      <c r="C5" s="47">
        <v>21.8</v>
      </c>
      <c r="D5" s="48">
        <v>21.5</v>
      </c>
      <c r="E5" s="49">
        <v>21.2</v>
      </c>
      <c r="F5" s="48">
        <v>23</v>
      </c>
      <c r="G5" s="49">
        <v>22.3</v>
      </c>
      <c r="H5" s="49">
        <v>20.6</v>
      </c>
      <c r="I5" s="49">
        <v>20.54</v>
      </c>
      <c r="J5" s="49" t="s">
        <v>53</v>
      </c>
      <c r="K5" s="48">
        <v>22.4</v>
      </c>
      <c r="L5" s="48">
        <v>20.3</v>
      </c>
      <c r="M5" s="41" t="s">
        <v>51</v>
      </c>
      <c r="N5" s="44" t="s">
        <v>51</v>
      </c>
    </row>
    <row r="6" spans="1:14" x14ac:dyDescent="0.25">
      <c r="A6" s="28" t="s">
        <v>25</v>
      </c>
      <c r="B6" s="13" t="s">
        <v>46</v>
      </c>
      <c r="C6" s="66">
        <v>9.07</v>
      </c>
      <c r="D6" s="51">
        <v>7.49</v>
      </c>
      <c r="E6" s="51">
        <v>6.92</v>
      </c>
      <c r="F6" s="51">
        <v>7.2</v>
      </c>
      <c r="G6" s="51">
        <v>7.56</v>
      </c>
      <c r="H6" s="51">
        <v>7.62</v>
      </c>
      <c r="I6" s="51">
        <v>7.49</v>
      </c>
      <c r="J6" s="51" t="s">
        <v>53</v>
      </c>
      <c r="K6" s="76">
        <v>8.74</v>
      </c>
      <c r="L6" s="75">
        <v>9.0399999999999991</v>
      </c>
      <c r="M6" s="42" t="s">
        <v>56</v>
      </c>
      <c r="N6" s="45" t="s">
        <v>57</v>
      </c>
    </row>
    <row r="7" spans="1:14" ht="25.5" x14ac:dyDescent="0.25">
      <c r="A7" s="28" t="s">
        <v>26</v>
      </c>
      <c r="B7" s="13" t="s">
        <v>47</v>
      </c>
      <c r="C7" s="52">
        <v>691</v>
      </c>
      <c r="D7" s="53">
        <v>1907</v>
      </c>
      <c r="E7" s="53">
        <v>1504</v>
      </c>
      <c r="F7" s="53">
        <v>1831</v>
      </c>
      <c r="G7" s="53">
        <v>2955</v>
      </c>
      <c r="H7" s="53">
        <v>1520</v>
      </c>
      <c r="I7" s="53">
        <v>1918</v>
      </c>
      <c r="J7" s="51" t="s">
        <v>53</v>
      </c>
      <c r="K7" s="53">
        <v>1030</v>
      </c>
      <c r="L7" s="53">
        <v>2283</v>
      </c>
      <c r="M7" s="42" t="s">
        <v>58</v>
      </c>
      <c r="N7" s="45" t="s">
        <v>51</v>
      </c>
    </row>
    <row r="8" spans="1:14" x14ac:dyDescent="0.25">
      <c r="A8" s="10" t="s">
        <v>27</v>
      </c>
      <c r="B8" s="13" t="s">
        <v>48</v>
      </c>
      <c r="C8" s="54">
        <v>8</v>
      </c>
      <c r="D8" s="55">
        <v>8.1</v>
      </c>
      <c r="E8" s="55">
        <v>8.1</v>
      </c>
      <c r="F8" s="55">
        <v>8.1</v>
      </c>
      <c r="G8" s="55">
        <v>8.1999999999999993</v>
      </c>
      <c r="H8" s="55">
        <v>8.3000000000000007</v>
      </c>
      <c r="I8" s="55">
        <v>8.1999999999999993</v>
      </c>
      <c r="J8" s="51" t="s">
        <v>53</v>
      </c>
      <c r="K8" s="55">
        <v>7.9</v>
      </c>
      <c r="L8" s="55">
        <v>8.1</v>
      </c>
      <c r="M8" s="42" t="s">
        <v>51</v>
      </c>
      <c r="N8" s="45" t="s">
        <v>51</v>
      </c>
    </row>
    <row r="9" spans="1:14" x14ac:dyDescent="0.25">
      <c r="A9" s="10" t="s">
        <v>28</v>
      </c>
      <c r="B9" s="13" t="s">
        <v>48</v>
      </c>
      <c r="C9" s="56">
        <v>110.89400000000001</v>
      </c>
      <c r="D9" s="69">
        <v>664.90200000000004</v>
      </c>
      <c r="E9" s="71">
        <v>470.50400000000002</v>
      </c>
      <c r="F9" s="69">
        <v>603.63199999999995</v>
      </c>
      <c r="G9" s="69">
        <v>919.28200000000004</v>
      </c>
      <c r="H9" s="69">
        <v>518.05499999999995</v>
      </c>
      <c r="I9" s="69">
        <v>638.81500000000005</v>
      </c>
      <c r="J9" s="51" t="s">
        <v>53</v>
      </c>
      <c r="K9" s="57">
        <v>40.822000000000003</v>
      </c>
      <c r="L9" s="71">
        <v>435.13900000000001</v>
      </c>
      <c r="M9" s="42">
        <v>250</v>
      </c>
      <c r="N9" s="45">
        <v>500</v>
      </c>
    </row>
    <row r="10" spans="1:14" x14ac:dyDescent="0.25">
      <c r="A10" s="10" t="s">
        <v>29</v>
      </c>
      <c r="B10" s="13" t="s">
        <v>48</v>
      </c>
      <c r="C10" s="56">
        <v>18.605</v>
      </c>
      <c r="D10" s="57">
        <v>214.078</v>
      </c>
      <c r="E10" s="57">
        <v>155.24</v>
      </c>
      <c r="F10" s="57">
        <v>196.10499999999999</v>
      </c>
      <c r="G10" s="57">
        <v>336.029</v>
      </c>
      <c r="H10" s="57">
        <v>155.12299999999999</v>
      </c>
      <c r="I10" s="57">
        <v>192.90100000000001</v>
      </c>
      <c r="J10" s="51" t="s">
        <v>53</v>
      </c>
      <c r="K10" s="57">
        <v>56.765999999999998</v>
      </c>
      <c r="L10" s="57">
        <v>229.74100000000001</v>
      </c>
      <c r="M10" s="42"/>
      <c r="N10" s="45"/>
    </row>
    <row r="11" spans="1:14" x14ac:dyDescent="0.25">
      <c r="A11" s="10" t="s">
        <v>30</v>
      </c>
      <c r="B11" s="13" t="s">
        <v>48</v>
      </c>
      <c r="C11" s="50">
        <v>17.399999999999999</v>
      </c>
      <c r="D11" s="51">
        <v>58.43</v>
      </c>
      <c r="E11" s="51">
        <v>36.840000000000003</v>
      </c>
      <c r="F11" s="51">
        <v>55.16</v>
      </c>
      <c r="G11" s="51">
        <v>85.62</v>
      </c>
      <c r="H11" s="51">
        <v>45.43</v>
      </c>
      <c r="I11" s="51">
        <v>61.72</v>
      </c>
      <c r="J11" s="51" t="s">
        <v>53</v>
      </c>
      <c r="K11" s="51">
        <v>8.34</v>
      </c>
      <c r="L11" s="51">
        <v>13.71</v>
      </c>
      <c r="M11" s="42" t="s">
        <v>51</v>
      </c>
      <c r="N11" s="45">
        <v>125</v>
      </c>
    </row>
    <row r="12" spans="1:14" x14ac:dyDescent="0.25">
      <c r="A12" s="10" t="s">
        <v>31</v>
      </c>
      <c r="B12" s="13" t="s">
        <v>48</v>
      </c>
      <c r="C12" s="56">
        <v>3.899</v>
      </c>
      <c r="D12" s="57">
        <v>4.9729999999999999</v>
      </c>
      <c r="E12" s="57">
        <v>3.9950000000000001</v>
      </c>
      <c r="F12" s="57">
        <v>5.22</v>
      </c>
      <c r="G12" s="57">
        <v>6.1779999999999999</v>
      </c>
      <c r="H12" s="57">
        <v>4.577</v>
      </c>
      <c r="I12" s="57">
        <v>5.141</v>
      </c>
      <c r="J12" s="51" t="s">
        <v>53</v>
      </c>
      <c r="K12" s="57">
        <v>3.77</v>
      </c>
      <c r="L12" s="57">
        <v>7.43</v>
      </c>
      <c r="M12" s="42" t="s">
        <v>51</v>
      </c>
      <c r="N12" s="45" t="s">
        <v>51</v>
      </c>
    </row>
    <row r="13" spans="1:14" x14ac:dyDescent="0.25">
      <c r="A13" s="10" t="s">
        <v>32</v>
      </c>
      <c r="B13" s="13" t="s">
        <v>48</v>
      </c>
      <c r="C13" s="56">
        <v>94.567999999999998</v>
      </c>
      <c r="D13" s="57">
        <v>113.91800000000001</v>
      </c>
      <c r="E13" s="57">
        <v>74.38</v>
      </c>
      <c r="F13" s="57">
        <v>111.57599999999999</v>
      </c>
      <c r="G13" s="57">
        <v>155.71600000000001</v>
      </c>
      <c r="H13" s="57">
        <v>101.626</v>
      </c>
      <c r="I13" s="57">
        <v>120.84699999999999</v>
      </c>
      <c r="J13" s="51" t="s">
        <v>53</v>
      </c>
      <c r="K13" s="57">
        <v>121.306</v>
      </c>
      <c r="L13" s="57">
        <v>179.72900000000001</v>
      </c>
      <c r="M13" s="42" t="s">
        <v>51</v>
      </c>
      <c r="N13" s="45" t="s">
        <v>51</v>
      </c>
    </row>
    <row r="14" spans="1:14" x14ac:dyDescent="0.25">
      <c r="A14" s="10" t="s">
        <v>33</v>
      </c>
      <c r="B14" s="13" t="s">
        <v>48</v>
      </c>
      <c r="C14" s="67">
        <v>61.79</v>
      </c>
      <c r="D14" s="51">
        <v>23.74</v>
      </c>
      <c r="E14" s="51">
        <v>22.61</v>
      </c>
      <c r="F14" s="58">
        <v>24.77</v>
      </c>
      <c r="G14" s="58">
        <v>21.72</v>
      </c>
      <c r="H14" s="51">
        <v>27.2</v>
      </c>
      <c r="I14" s="58">
        <v>25.76</v>
      </c>
      <c r="J14" s="51" t="s">
        <v>53</v>
      </c>
      <c r="K14" s="77">
        <v>59.03</v>
      </c>
      <c r="L14" s="77">
        <v>37.78</v>
      </c>
      <c r="M14" s="42">
        <v>35</v>
      </c>
      <c r="N14" s="45" t="s">
        <v>51</v>
      </c>
    </row>
    <row r="15" spans="1:14" x14ac:dyDescent="0.25">
      <c r="A15" s="10" t="s">
        <v>34</v>
      </c>
      <c r="B15" s="13" t="s">
        <v>48</v>
      </c>
      <c r="C15" s="59">
        <v>3.8999999999999999E-4</v>
      </c>
      <c r="D15" s="60" t="s">
        <v>80</v>
      </c>
      <c r="E15" s="60" t="s">
        <v>80</v>
      </c>
      <c r="F15" s="60" t="s">
        <v>80</v>
      </c>
      <c r="G15" s="60" t="s">
        <v>80</v>
      </c>
      <c r="H15" s="60" t="s">
        <v>80</v>
      </c>
      <c r="I15" s="61" t="s">
        <v>80</v>
      </c>
      <c r="J15" s="51" t="s">
        <v>53</v>
      </c>
      <c r="K15" s="60" t="s">
        <v>80</v>
      </c>
      <c r="L15" s="60" t="s">
        <v>80</v>
      </c>
      <c r="M15" s="42">
        <v>0.2</v>
      </c>
      <c r="N15" s="45" t="s">
        <v>51</v>
      </c>
    </row>
    <row r="16" spans="1:14" x14ac:dyDescent="0.25">
      <c r="A16" s="10" t="s">
        <v>35</v>
      </c>
      <c r="B16" s="13" t="s">
        <v>48</v>
      </c>
      <c r="C16" s="56">
        <v>0.23</v>
      </c>
      <c r="D16" s="60" t="s">
        <v>81</v>
      </c>
      <c r="E16" s="60" t="s">
        <v>81</v>
      </c>
      <c r="F16" s="60" t="s">
        <v>81</v>
      </c>
      <c r="G16" s="60" t="s">
        <v>81</v>
      </c>
      <c r="H16" s="60">
        <v>8.4000000000000005E-2</v>
      </c>
      <c r="I16" s="57">
        <v>7.5999999999999998E-2</v>
      </c>
      <c r="J16" s="51" t="s">
        <v>53</v>
      </c>
      <c r="K16" s="57" t="s">
        <v>81</v>
      </c>
      <c r="L16" s="57">
        <v>0.39300000000000002</v>
      </c>
      <c r="M16" s="42">
        <v>5</v>
      </c>
      <c r="N16" s="45" t="s">
        <v>51</v>
      </c>
    </row>
    <row r="17" spans="1:14" x14ac:dyDescent="0.25">
      <c r="A17" s="10" t="s">
        <v>36</v>
      </c>
      <c r="B17" s="13" t="s">
        <v>48</v>
      </c>
      <c r="C17" s="59">
        <v>1.9599999999999999E-3</v>
      </c>
      <c r="D17" s="61">
        <v>1.49E-3</v>
      </c>
      <c r="E17" s="61">
        <v>1.06E-3</v>
      </c>
      <c r="F17" s="61">
        <v>6.8000000000000005E-4</v>
      </c>
      <c r="G17" s="61">
        <v>8.1700000000000002E-3</v>
      </c>
      <c r="H17" s="61">
        <v>8.4000000000000003E-4</v>
      </c>
      <c r="I17" s="61">
        <v>2E-3</v>
      </c>
      <c r="J17" s="51" t="s">
        <v>53</v>
      </c>
      <c r="K17" s="61">
        <v>1.6199999999999999E-3</v>
      </c>
      <c r="L17" s="74">
        <v>1.29E-2</v>
      </c>
      <c r="M17" s="42">
        <v>0.1</v>
      </c>
      <c r="N17" s="45">
        <v>0.01</v>
      </c>
    </row>
    <row r="18" spans="1:14" x14ac:dyDescent="0.25">
      <c r="A18" s="10" t="s">
        <v>37</v>
      </c>
      <c r="B18" s="13" t="s">
        <v>48</v>
      </c>
      <c r="C18" s="62" t="s">
        <v>83</v>
      </c>
      <c r="D18" s="61" t="s">
        <v>83</v>
      </c>
      <c r="E18" s="61">
        <v>6.9999999999999994E-5</v>
      </c>
      <c r="F18" s="60" t="s">
        <v>83</v>
      </c>
      <c r="G18" s="61" t="s">
        <v>83</v>
      </c>
      <c r="H18" s="61" t="s">
        <v>83</v>
      </c>
      <c r="I18" s="61">
        <v>6.0000000000000002E-5</v>
      </c>
      <c r="J18" s="51" t="s">
        <v>53</v>
      </c>
      <c r="K18" s="61">
        <v>8.0000000000000007E-5</v>
      </c>
      <c r="L18" s="60">
        <v>2.1000000000000001E-4</v>
      </c>
      <c r="M18" s="42">
        <v>0.01</v>
      </c>
      <c r="N18" s="45">
        <v>0.01</v>
      </c>
    </row>
    <row r="19" spans="1:14" x14ac:dyDescent="0.25">
      <c r="A19" s="10" t="s">
        <v>38</v>
      </c>
      <c r="B19" s="13" t="s">
        <v>48</v>
      </c>
      <c r="C19" s="59">
        <v>5.4299999999999999E-3</v>
      </c>
      <c r="D19" s="61">
        <v>9.6399999999999993E-3</v>
      </c>
      <c r="E19" s="61">
        <v>4.8399999999999997E-3</v>
      </c>
      <c r="F19" s="61">
        <v>5.1500000000000001E-3</v>
      </c>
      <c r="G19" s="61">
        <v>1.5900000000000001E-2</v>
      </c>
      <c r="H19" s="61">
        <v>6.4000000000000003E-3</v>
      </c>
      <c r="I19" s="61">
        <v>2.7699999999999999E-3</v>
      </c>
      <c r="J19" s="51" t="s">
        <v>53</v>
      </c>
      <c r="K19" s="61">
        <v>1.98E-3</v>
      </c>
      <c r="L19" s="61">
        <v>5.5900000000000004E-3</v>
      </c>
      <c r="M19" s="42">
        <v>0.1</v>
      </c>
      <c r="N19" s="45">
        <v>0.05</v>
      </c>
    </row>
    <row r="20" spans="1:14" x14ac:dyDescent="0.25">
      <c r="A20" s="10" t="s">
        <v>39</v>
      </c>
      <c r="B20" s="13" t="s">
        <v>48</v>
      </c>
      <c r="C20" s="59">
        <v>1.18E-2</v>
      </c>
      <c r="D20" s="61">
        <v>3.8400000000000001E-3</v>
      </c>
      <c r="E20" s="61">
        <v>4.15E-3</v>
      </c>
      <c r="F20" s="61">
        <v>1.1199999999999999E-3</v>
      </c>
      <c r="G20" s="61">
        <v>1.2999999999999999E-2</v>
      </c>
      <c r="H20" s="61">
        <v>1.4999999999999999E-2</v>
      </c>
      <c r="I20" s="61">
        <v>6.8500000000000002E-3</v>
      </c>
      <c r="J20" s="51" t="s">
        <v>53</v>
      </c>
      <c r="K20" s="61">
        <v>5.0499999999999998E-3</v>
      </c>
      <c r="L20" s="61">
        <v>3.3700000000000001E-2</v>
      </c>
      <c r="M20" s="42">
        <v>0.2</v>
      </c>
      <c r="N20" s="45">
        <v>2</v>
      </c>
    </row>
    <row r="21" spans="1:14" x14ac:dyDescent="0.25">
      <c r="A21" s="10" t="s">
        <v>40</v>
      </c>
      <c r="B21" s="13" t="s">
        <v>48</v>
      </c>
      <c r="C21" s="68">
        <v>0.89100000000000001</v>
      </c>
      <c r="D21" s="57">
        <v>3.1E-2</v>
      </c>
      <c r="E21" s="69">
        <v>29.292000000000002</v>
      </c>
      <c r="F21" s="57">
        <v>2.3E-2</v>
      </c>
      <c r="G21" s="69">
        <v>15.384</v>
      </c>
      <c r="H21" s="70">
        <v>2.464</v>
      </c>
      <c r="I21" s="69">
        <v>19.376999999999999</v>
      </c>
      <c r="J21" s="51" t="s">
        <v>53</v>
      </c>
      <c r="K21" s="69">
        <v>13.622999999999999</v>
      </c>
      <c r="L21" s="69">
        <v>11.375</v>
      </c>
      <c r="M21" s="42">
        <v>5</v>
      </c>
      <c r="N21" s="45">
        <v>0.3</v>
      </c>
    </row>
    <row r="22" spans="1:14" x14ac:dyDescent="0.25">
      <c r="A22" s="10" t="s">
        <v>41</v>
      </c>
      <c r="B22" s="13" t="s">
        <v>48</v>
      </c>
      <c r="C22" s="59">
        <v>6.13E-2</v>
      </c>
      <c r="D22" s="61">
        <v>8.6300000000000002E-2</v>
      </c>
      <c r="E22" s="72">
        <v>0.86</v>
      </c>
      <c r="F22" s="73">
        <v>1.175</v>
      </c>
      <c r="G22" s="74">
        <v>0.161</v>
      </c>
      <c r="H22" s="72">
        <v>1.23</v>
      </c>
      <c r="I22" s="74">
        <v>0.12</v>
      </c>
      <c r="J22" s="51" t="s">
        <v>53</v>
      </c>
      <c r="K22" s="74">
        <v>0.1545</v>
      </c>
      <c r="L22" s="74">
        <v>0.11600000000000001</v>
      </c>
      <c r="M22" s="42">
        <v>0.2</v>
      </c>
      <c r="N22" s="45">
        <v>0.1</v>
      </c>
    </row>
    <row r="23" spans="1:14" x14ac:dyDescent="0.25">
      <c r="A23" s="10" t="s">
        <v>42</v>
      </c>
      <c r="B23" s="13" t="s">
        <v>48</v>
      </c>
      <c r="C23" s="59">
        <v>3.0300000000000001E-3</v>
      </c>
      <c r="D23" s="61">
        <v>6.8999999999999997E-4</v>
      </c>
      <c r="E23" s="60" t="s">
        <v>84</v>
      </c>
      <c r="F23" s="61">
        <v>1.2899999999999999E-3</v>
      </c>
      <c r="G23" s="61">
        <v>7.9000000000000001E-4</v>
      </c>
      <c r="H23" s="61" t="s">
        <v>84</v>
      </c>
      <c r="I23" s="61" t="s">
        <v>84</v>
      </c>
      <c r="J23" s="51" t="s">
        <v>53</v>
      </c>
      <c r="K23" s="61" t="s">
        <v>84</v>
      </c>
      <c r="L23" s="61">
        <v>5.1000000000000004E-4</v>
      </c>
      <c r="M23" s="42">
        <v>0.01</v>
      </c>
      <c r="N23" s="45" t="s">
        <v>51</v>
      </c>
    </row>
    <row r="24" spans="1:14" x14ac:dyDescent="0.25">
      <c r="A24" s="10" t="s">
        <v>43</v>
      </c>
      <c r="B24" s="13" t="s">
        <v>48</v>
      </c>
      <c r="C24" s="62" t="s">
        <v>82</v>
      </c>
      <c r="D24" s="60" t="s">
        <v>82</v>
      </c>
      <c r="E24" s="60" t="s">
        <v>82</v>
      </c>
      <c r="F24" s="60" t="s">
        <v>82</v>
      </c>
      <c r="G24" s="60" t="s">
        <v>82</v>
      </c>
      <c r="H24" s="60" t="s">
        <v>82</v>
      </c>
      <c r="I24" s="60" t="s">
        <v>82</v>
      </c>
      <c r="J24" s="51" t="s">
        <v>53</v>
      </c>
      <c r="K24" s="60" t="s">
        <v>82</v>
      </c>
      <c r="L24" s="60" t="s">
        <v>82</v>
      </c>
      <c r="M24" s="42">
        <v>0.2</v>
      </c>
      <c r="N24" s="45" t="s">
        <v>51</v>
      </c>
    </row>
    <row r="25" spans="1:14" x14ac:dyDescent="0.25">
      <c r="A25" s="10" t="s">
        <v>44</v>
      </c>
      <c r="B25" s="13" t="s">
        <v>48</v>
      </c>
      <c r="C25" s="59">
        <v>4.7299999999999998E-3</v>
      </c>
      <c r="D25" s="61" t="s">
        <v>86</v>
      </c>
      <c r="E25" s="61">
        <v>4.0000000000000002E-4</v>
      </c>
      <c r="F25" s="61" t="s">
        <v>86</v>
      </c>
      <c r="G25" s="61">
        <v>1.5900000000000001E-3</v>
      </c>
      <c r="H25" s="61">
        <v>1.8699999999999999E-3</v>
      </c>
      <c r="I25" s="61">
        <v>3.8000000000000002E-4</v>
      </c>
      <c r="J25" s="51" t="s">
        <v>53</v>
      </c>
      <c r="K25" s="61">
        <v>1.7000000000000001E-4</v>
      </c>
      <c r="L25" s="61">
        <v>3.81E-3</v>
      </c>
      <c r="M25" s="42">
        <v>5</v>
      </c>
      <c r="N25" s="45">
        <v>0.05</v>
      </c>
    </row>
    <row r="26" spans="1:14" x14ac:dyDescent="0.25">
      <c r="A26" s="10" t="s">
        <v>45</v>
      </c>
      <c r="B26" s="13" t="s">
        <v>48</v>
      </c>
      <c r="C26" s="59">
        <v>5.6999999999999998E-4</v>
      </c>
      <c r="D26" s="61">
        <v>4.7999999999999996E-3</v>
      </c>
      <c r="E26" s="60" t="s">
        <v>85</v>
      </c>
      <c r="F26" s="61">
        <v>1.7600000000000001E-3</v>
      </c>
      <c r="G26" s="74">
        <v>1.21E-2</v>
      </c>
      <c r="H26" s="61">
        <v>1.1199999999999999E-3</v>
      </c>
      <c r="I26" s="61">
        <v>7.2999999999999996E-4</v>
      </c>
      <c r="J26" s="51" t="s">
        <v>53</v>
      </c>
      <c r="K26" s="61">
        <v>4.0999999999999999E-4</v>
      </c>
      <c r="L26" s="61">
        <v>1.3600000000000001E-3</v>
      </c>
      <c r="M26" s="42">
        <v>0.02</v>
      </c>
      <c r="N26" s="45">
        <v>0.01</v>
      </c>
    </row>
    <row r="27" spans="1:14" x14ac:dyDescent="0.25">
      <c r="A27" s="10" t="s">
        <v>49</v>
      </c>
      <c r="B27" s="13" t="s">
        <v>48</v>
      </c>
      <c r="C27" s="59">
        <v>1.2200000000000001E-2</v>
      </c>
      <c r="D27" s="61">
        <v>2.3199999999999998E-2</v>
      </c>
      <c r="E27" s="61">
        <v>0.247</v>
      </c>
      <c r="F27" s="61">
        <v>2.81E-3</v>
      </c>
      <c r="G27" s="61">
        <v>1.7100000000000001E-2</v>
      </c>
      <c r="H27" s="61">
        <v>1.5599999999999999E-2</v>
      </c>
      <c r="I27" s="61">
        <v>1.8450000000000001E-2</v>
      </c>
      <c r="J27" s="51" t="s">
        <v>53</v>
      </c>
      <c r="K27" s="61">
        <v>3.15E-2</v>
      </c>
      <c r="L27" s="61">
        <v>7.9799999999999996E-2</v>
      </c>
      <c r="M27" s="42">
        <v>2</v>
      </c>
      <c r="N27" s="45">
        <v>3</v>
      </c>
    </row>
    <row r="28" spans="1:14" ht="13.5" thickBot="1" x14ac:dyDescent="0.3">
      <c r="A28" s="11" t="s">
        <v>50</v>
      </c>
      <c r="B28" s="14" t="s">
        <v>48</v>
      </c>
      <c r="C28" s="63">
        <v>3.9</v>
      </c>
      <c r="D28" s="64">
        <v>30.2</v>
      </c>
      <c r="E28" s="64">
        <v>49.2</v>
      </c>
      <c r="F28" s="65">
        <v>42.8</v>
      </c>
      <c r="G28" s="65">
        <v>36.4</v>
      </c>
      <c r="H28" s="65">
        <v>19.3</v>
      </c>
      <c r="I28" s="65">
        <v>21.4</v>
      </c>
      <c r="J28" s="65" t="s">
        <v>53</v>
      </c>
      <c r="K28" s="65">
        <v>10.7</v>
      </c>
      <c r="L28" s="65">
        <v>4.0999999999999996</v>
      </c>
      <c r="M28" s="43" t="s">
        <v>51</v>
      </c>
      <c r="N28" s="46" t="s">
        <v>51</v>
      </c>
    </row>
    <row r="30" spans="1:14" x14ac:dyDescent="0.25">
      <c r="A30" s="15" t="s">
        <v>60</v>
      </c>
      <c r="B30" s="20"/>
      <c r="C30" s="83" t="s">
        <v>61</v>
      </c>
      <c r="D30" s="83"/>
      <c r="E30" s="83"/>
    </row>
    <row r="31" spans="1:14" x14ac:dyDescent="0.25">
      <c r="A31" s="16"/>
      <c r="B31" s="18"/>
      <c r="C31" s="83" t="s">
        <v>62</v>
      </c>
      <c r="D31" s="83"/>
      <c r="E31" s="83"/>
    </row>
    <row r="32" spans="1:14" x14ac:dyDescent="0.25">
      <c r="B32" s="17"/>
      <c r="C32" s="83" t="s">
        <v>63</v>
      </c>
      <c r="D32" s="83"/>
      <c r="E32" s="83"/>
    </row>
    <row r="34" spans="1:5" x14ac:dyDescent="0.25">
      <c r="A34" s="15" t="s">
        <v>59</v>
      </c>
      <c r="B34" s="1" t="s">
        <v>52</v>
      </c>
      <c r="C34" s="84" t="s">
        <v>64</v>
      </c>
      <c r="D34" s="85"/>
      <c r="E34" s="86"/>
    </row>
    <row r="35" spans="1:5" ht="12.75" customHeight="1" x14ac:dyDescent="0.25">
      <c r="B35" s="1" t="s">
        <v>53</v>
      </c>
      <c r="C35" s="83" t="s">
        <v>65</v>
      </c>
      <c r="D35" s="83"/>
      <c r="E35" s="83"/>
    </row>
  </sheetData>
  <mergeCells count="7">
    <mergeCell ref="C35:E35"/>
    <mergeCell ref="C34:E34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2"/>
  <sheetViews>
    <sheetView zoomScaleNormal="100" workbookViewId="0">
      <selection sqref="A1:A2"/>
    </sheetView>
  </sheetViews>
  <sheetFormatPr baseColWidth="10" defaultColWidth="11.42578125" defaultRowHeight="12.75" x14ac:dyDescent="0.2"/>
  <cols>
    <col min="1" max="3" width="11.42578125" style="27"/>
    <col min="4" max="4" width="12.42578125" style="27" customWidth="1"/>
    <col min="5" max="5" width="11.42578125" style="27"/>
    <col min="6" max="6" width="13.42578125" style="27" bestFit="1" customWidth="1"/>
    <col min="7" max="7" width="119.85546875" style="26" bestFit="1" customWidth="1"/>
    <col min="8" max="8" width="13.140625" style="26" bestFit="1" customWidth="1"/>
    <col min="9" max="16384" width="11.42578125" style="26"/>
  </cols>
  <sheetData>
    <row r="1" spans="1:7" x14ac:dyDescent="0.2">
      <c r="A1" s="91" t="s">
        <v>72</v>
      </c>
      <c r="B1" s="91" t="s">
        <v>3</v>
      </c>
      <c r="C1" s="91" t="s">
        <v>5</v>
      </c>
      <c r="D1" s="91" t="s">
        <v>4</v>
      </c>
      <c r="E1" s="92" t="s">
        <v>73</v>
      </c>
      <c r="F1" s="92"/>
      <c r="G1" s="91" t="s">
        <v>77</v>
      </c>
    </row>
    <row r="2" spans="1:7" x14ac:dyDescent="0.2">
      <c r="A2" s="91"/>
      <c r="B2" s="91"/>
      <c r="C2" s="91"/>
      <c r="D2" s="91"/>
      <c r="E2" s="25" t="s">
        <v>75</v>
      </c>
      <c r="F2" s="25" t="s">
        <v>76</v>
      </c>
      <c r="G2" s="91"/>
    </row>
    <row r="3" spans="1:7" s="82" customFormat="1" x14ac:dyDescent="0.2">
      <c r="A3" s="78" t="s">
        <v>6</v>
      </c>
      <c r="B3" s="58" t="s">
        <v>25</v>
      </c>
      <c r="C3" s="51">
        <v>9.07</v>
      </c>
      <c r="D3" s="79" t="s">
        <v>46</v>
      </c>
      <c r="E3" s="55">
        <v>9</v>
      </c>
      <c r="F3" s="80">
        <f t="shared" ref="F3:F16" si="0">ROUND((ABS(+(E3-C3)/E3)*100),0)</f>
        <v>1</v>
      </c>
      <c r="G3" s="81" t="str">
        <f t="shared" ref="G3:G22" si="1">CONCATENATE("En el ",A3," se detecta una superación de la concentración de ",B3,", correspondiente a un ",F3,"% respecto de la Norma NCh 1333")</f>
        <v>En el Pozo 8 se detecta una superación de la concentración de pH, correspondiente a un 1% respecto de la Norma NCh 1333</v>
      </c>
    </row>
    <row r="4" spans="1:7" s="82" customFormat="1" x14ac:dyDescent="0.2">
      <c r="A4" s="78" t="s">
        <v>6</v>
      </c>
      <c r="B4" s="58" t="s">
        <v>33</v>
      </c>
      <c r="C4" s="51">
        <v>61.79</v>
      </c>
      <c r="D4" s="79" t="s">
        <v>48</v>
      </c>
      <c r="E4" s="58">
        <v>35</v>
      </c>
      <c r="F4" s="80">
        <f t="shared" si="0"/>
        <v>77</v>
      </c>
      <c r="G4" s="81" t="str">
        <f t="shared" si="1"/>
        <v>En el Pozo 8 se detecta una superación de la concentración de %Na, correspondiente a un 77% respecto de la Norma NCh 1333</v>
      </c>
    </row>
    <row r="5" spans="1:7" s="82" customFormat="1" x14ac:dyDescent="0.2">
      <c r="A5" s="78" t="s">
        <v>7</v>
      </c>
      <c r="B5" s="58" t="s">
        <v>28</v>
      </c>
      <c r="C5" s="57">
        <v>664.90200000000004</v>
      </c>
      <c r="D5" s="79" t="s">
        <v>48</v>
      </c>
      <c r="E5" s="58">
        <v>250</v>
      </c>
      <c r="F5" s="80">
        <f t="shared" si="0"/>
        <v>166</v>
      </c>
      <c r="G5" s="81" t="str">
        <f t="shared" si="1"/>
        <v>En el Pozo 2 se detecta una superación de la concentración de Sulfato, correspondiente a un 166% respecto de la Norma NCh 1333</v>
      </c>
    </row>
    <row r="6" spans="1:7" s="82" customFormat="1" x14ac:dyDescent="0.2">
      <c r="A6" s="78" t="s">
        <v>8</v>
      </c>
      <c r="B6" s="58" t="s">
        <v>28</v>
      </c>
      <c r="C6" s="57">
        <v>470.50400000000002</v>
      </c>
      <c r="D6" s="79" t="s">
        <v>48</v>
      </c>
      <c r="E6" s="58">
        <v>250</v>
      </c>
      <c r="F6" s="80">
        <f t="shared" si="0"/>
        <v>88</v>
      </c>
      <c r="G6" s="81" t="str">
        <f t="shared" si="1"/>
        <v>En el Pozo 14 se detecta una superación de la concentración de Sulfato, correspondiente a un 88% respecto de la Norma NCh 1333</v>
      </c>
    </row>
    <row r="7" spans="1:7" s="82" customFormat="1" x14ac:dyDescent="0.2">
      <c r="A7" s="78" t="s">
        <v>8</v>
      </c>
      <c r="B7" s="58" t="s">
        <v>40</v>
      </c>
      <c r="C7" s="57">
        <v>29.292000000000002</v>
      </c>
      <c r="D7" s="79" t="s">
        <v>48</v>
      </c>
      <c r="E7" s="58">
        <v>5</v>
      </c>
      <c r="F7" s="80">
        <f t="shared" si="0"/>
        <v>486</v>
      </c>
      <c r="G7" s="81" t="str">
        <f t="shared" si="1"/>
        <v>En el Pozo 14 se detecta una superación de la concentración de Hierro, correspondiente a un 486% respecto de la Norma NCh 1333</v>
      </c>
    </row>
    <row r="8" spans="1:7" s="99" customFormat="1" x14ac:dyDescent="0.2">
      <c r="A8" s="95" t="s">
        <v>8</v>
      </c>
      <c r="B8" s="96" t="s">
        <v>41</v>
      </c>
      <c r="C8" s="94">
        <v>0.86</v>
      </c>
      <c r="D8" s="97" t="s">
        <v>48</v>
      </c>
      <c r="E8" s="96">
        <v>0.2</v>
      </c>
      <c r="F8" s="80">
        <f t="shared" si="0"/>
        <v>330</v>
      </c>
      <c r="G8" s="98" t="str">
        <f t="shared" si="1"/>
        <v>En el Pozo 14 se detecta una superación de la concentración de Manganeso, correspondiente a un 330% respecto de la Norma NCh 1333</v>
      </c>
    </row>
    <row r="9" spans="1:7" s="82" customFormat="1" x14ac:dyDescent="0.2">
      <c r="A9" s="78" t="s">
        <v>9</v>
      </c>
      <c r="B9" s="58" t="s">
        <v>28</v>
      </c>
      <c r="C9" s="57">
        <v>603.63199999999995</v>
      </c>
      <c r="D9" s="79" t="s">
        <v>48</v>
      </c>
      <c r="E9" s="58">
        <v>250</v>
      </c>
      <c r="F9" s="80">
        <f t="shared" si="0"/>
        <v>141</v>
      </c>
      <c r="G9" s="81" t="str">
        <f t="shared" si="1"/>
        <v>En el Pozo 5 se detecta una superación de la concentración de Sulfato, correspondiente a un 141% respecto de la Norma NCh 1333</v>
      </c>
    </row>
    <row r="10" spans="1:7" s="99" customFormat="1" x14ac:dyDescent="0.2">
      <c r="A10" s="95" t="s">
        <v>9</v>
      </c>
      <c r="B10" s="96" t="s">
        <v>41</v>
      </c>
      <c r="C10" s="101">
        <v>1.175</v>
      </c>
      <c r="D10" s="97" t="s">
        <v>48</v>
      </c>
      <c r="E10" s="96">
        <v>0.2</v>
      </c>
      <c r="F10" s="80">
        <f t="shared" si="0"/>
        <v>488</v>
      </c>
      <c r="G10" s="98" t="str">
        <f t="shared" si="1"/>
        <v>En el Pozo 5 se detecta una superación de la concentración de Manganeso, correspondiente a un 488% respecto de la Norma NCh 1333</v>
      </c>
    </row>
    <row r="11" spans="1:7" s="82" customFormat="1" x14ac:dyDescent="0.2">
      <c r="A11" s="78" t="s">
        <v>10</v>
      </c>
      <c r="B11" s="58" t="s">
        <v>28</v>
      </c>
      <c r="C11" s="57">
        <v>919.28200000000004</v>
      </c>
      <c r="D11" s="79" t="s">
        <v>48</v>
      </c>
      <c r="E11" s="58">
        <v>250</v>
      </c>
      <c r="F11" s="80">
        <f t="shared" si="0"/>
        <v>268</v>
      </c>
      <c r="G11" s="81" t="str">
        <f t="shared" si="1"/>
        <v>En el Pozo 9 se detecta una superación de la concentración de Sulfato, correspondiente a un 268% respecto de la Norma NCh 1333</v>
      </c>
    </row>
    <row r="12" spans="1:7" s="82" customFormat="1" x14ac:dyDescent="0.2">
      <c r="A12" s="78" t="s">
        <v>10</v>
      </c>
      <c r="B12" s="58" t="s">
        <v>40</v>
      </c>
      <c r="C12" s="57">
        <v>15.384</v>
      </c>
      <c r="D12" s="79" t="s">
        <v>48</v>
      </c>
      <c r="E12" s="58">
        <v>5</v>
      </c>
      <c r="F12" s="80">
        <f t="shared" si="0"/>
        <v>208</v>
      </c>
      <c r="G12" s="81" t="str">
        <f t="shared" si="1"/>
        <v>En el Pozo 9 se detecta una superación de la concentración de Hierro, correspondiente a un 208% respecto de la Norma NCh 1333</v>
      </c>
    </row>
    <row r="13" spans="1:7" s="82" customFormat="1" x14ac:dyDescent="0.2">
      <c r="A13" s="78" t="s">
        <v>11</v>
      </c>
      <c r="B13" s="58" t="s">
        <v>28</v>
      </c>
      <c r="C13" s="57">
        <v>518.05499999999995</v>
      </c>
      <c r="D13" s="79" t="s">
        <v>48</v>
      </c>
      <c r="E13" s="58">
        <v>250</v>
      </c>
      <c r="F13" s="80">
        <f t="shared" si="0"/>
        <v>107</v>
      </c>
      <c r="G13" s="81" t="str">
        <f t="shared" si="1"/>
        <v>En el Pozo 12 se detecta una superación de la concentración de Sulfato, correspondiente a un 107% respecto de la Norma NCh 1333</v>
      </c>
    </row>
    <row r="14" spans="1:7" s="99" customFormat="1" x14ac:dyDescent="0.2">
      <c r="A14" s="95" t="s">
        <v>11</v>
      </c>
      <c r="B14" s="96" t="s">
        <v>41</v>
      </c>
      <c r="C14" s="94">
        <v>1.23</v>
      </c>
      <c r="D14" s="97" t="s">
        <v>48</v>
      </c>
      <c r="E14" s="96">
        <v>0.2</v>
      </c>
      <c r="F14" s="80">
        <f t="shared" si="0"/>
        <v>515</v>
      </c>
      <c r="G14" s="98" t="str">
        <f t="shared" si="1"/>
        <v>En el Pozo 12 se detecta una superación de la concentración de Manganeso, correspondiente a un 515% respecto de la Norma NCh 1333</v>
      </c>
    </row>
    <row r="15" spans="1:7" s="82" customFormat="1" x14ac:dyDescent="0.2">
      <c r="A15" s="78" t="s">
        <v>78</v>
      </c>
      <c r="B15" s="58" t="s">
        <v>28</v>
      </c>
      <c r="C15" s="57">
        <v>638.81500000000005</v>
      </c>
      <c r="D15" s="79" t="s">
        <v>48</v>
      </c>
      <c r="E15" s="58">
        <v>250</v>
      </c>
      <c r="F15" s="80">
        <f t="shared" si="0"/>
        <v>156</v>
      </c>
      <c r="G15" s="81" t="str">
        <f t="shared" si="1"/>
        <v>En el Pozo HA-1 se detecta una superación de la concentración de Sulfato, correspondiente a un 156% respecto de la Norma NCh 1333</v>
      </c>
    </row>
    <row r="16" spans="1:7" s="82" customFormat="1" x14ac:dyDescent="0.2">
      <c r="A16" s="78" t="s">
        <v>78</v>
      </c>
      <c r="B16" s="58" t="s">
        <v>40</v>
      </c>
      <c r="C16" s="57">
        <v>19.376999999999999</v>
      </c>
      <c r="D16" s="79" t="s">
        <v>48</v>
      </c>
      <c r="E16" s="58">
        <v>5</v>
      </c>
      <c r="F16" s="80">
        <f t="shared" si="0"/>
        <v>288</v>
      </c>
      <c r="G16" s="81" t="str">
        <f t="shared" si="1"/>
        <v>En el Pozo HA-1 se detecta una superación de la concentración de Hierro, correspondiente a un 288% respecto de la Norma NCh 1333</v>
      </c>
    </row>
    <row r="17" spans="1:7" s="82" customFormat="1" x14ac:dyDescent="0.2">
      <c r="A17" s="78" t="s">
        <v>14</v>
      </c>
      <c r="B17" s="58" t="s">
        <v>33</v>
      </c>
      <c r="C17" s="58">
        <v>59.03</v>
      </c>
      <c r="D17" s="79" t="s">
        <v>48</v>
      </c>
      <c r="E17" s="58">
        <v>35</v>
      </c>
      <c r="F17" s="80">
        <f t="shared" ref="F17" si="2">ROUND((ABS(+(E17-C17)/E17)*100),0)</f>
        <v>69</v>
      </c>
      <c r="G17" s="81" t="str">
        <f t="shared" si="1"/>
        <v>En el Pozo 15 se detecta una superación de la concentración de %Na, correspondiente a un 69% respecto de la Norma NCh 1333</v>
      </c>
    </row>
    <row r="18" spans="1:7" s="82" customFormat="1" x14ac:dyDescent="0.2">
      <c r="A18" s="78" t="s">
        <v>14</v>
      </c>
      <c r="B18" s="58" t="s">
        <v>40</v>
      </c>
      <c r="C18" s="57">
        <v>13.622999999999999</v>
      </c>
      <c r="D18" s="79" t="s">
        <v>48</v>
      </c>
      <c r="E18" s="58">
        <v>5</v>
      </c>
      <c r="F18" s="80">
        <f>ROUND((ABS(+(E18-C18)/E18)*100),0)</f>
        <v>172</v>
      </c>
      <c r="G18" s="81" t="str">
        <f t="shared" si="1"/>
        <v>En el Pozo 15 se detecta una superación de la concentración de Hierro, correspondiente a un 172% respecto de la Norma NCh 1333</v>
      </c>
    </row>
    <row r="19" spans="1:7" s="82" customFormat="1" x14ac:dyDescent="0.2">
      <c r="A19" s="78" t="s">
        <v>15</v>
      </c>
      <c r="B19" s="58" t="s">
        <v>25</v>
      </c>
      <c r="C19" s="51">
        <v>9.0399999999999991</v>
      </c>
      <c r="D19" s="79" t="s">
        <v>46</v>
      </c>
      <c r="E19" s="55">
        <v>9</v>
      </c>
      <c r="F19" s="80">
        <f>ROUND((ABS(+(E19-C19)/E19)*100),0)</f>
        <v>0</v>
      </c>
      <c r="G19" s="81" t="str">
        <f t="shared" si="1"/>
        <v>En el Pozo 16 se detecta una superación de la concentración de pH, correspondiente a un 0% respecto de la Norma NCh 1333</v>
      </c>
    </row>
    <row r="20" spans="1:7" s="82" customFormat="1" x14ac:dyDescent="0.2">
      <c r="A20" s="78" t="s">
        <v>15</v>
      </c>
      <c r="B20" s="58" t="s">
        <v>28</v>
      </c>
      <c r="C20" s="57">
        <v>435.13900000000001</v>
      </c>
      <c r="D20" s="79" t="str">
        <f>+'Tabla N°2'!B10</f>
        <v>mg/l</v>
      </c>
      <c r="E20" s="58">
        <v>250</v>
      </c>
      <c r="F20" s="80">
        <f>ROUND((ABS(+(E20-C20)/E20)*100),0)</f>
        <v>74</v>
      </c>
      <c r="G20" s="81" t="str">
        <f t="shared" si="1"/>
        <v>En el Pozo 16 se detecta una superación de la concentración de Sulfato, correspondiente a un 74% respecto de la Norma NCh 1333</v>
      </c>
    </row>
    <row r="21" spans="1:7" s="82" customFormat="1" x14ac:dyDescent="0.2">
      <c r="A21" s="78" t="s">
        <v>15</v>
      </c>
      <c r="B21" s="58" t="s">
        <v>33</v>
      </c>
      <c r="C21" s="58">
        <v>37.78</v>
      </c>
      <c r="D21" s="79" t="s">
        <v>48</v>
      </c>
      <c r="E21" s="58">
        <v>35</v>
      </c>
      <c r="F21" s="80">
        <f>ROUND((ABS(+(E21-C21)/E21)*100),0)</f>
        <v>8</v>
      </c>
      <c r="G21" s="81" t="str">
        <f t="shared" si="1"/>
        <v>En el Pozo 16 se detecta una superación de la concentración de %Na, correspondiente a un 8% respecto de la Norma NCh 1333</v>
      </c>
    </row>
    <row r="22" spans="1:7" s="82" customFormat="1" x14ac:dyDescent="0.2">
      <c r="A22" s="78" t="s">
        <v>15</v>
      </c>
      <c r="B22" s="58" t="s">
        <v>40</v>
      </c>
      <c r="C22" s="57">
        <v>11.375</v>
      </c>
      <c r="D22" s="79" t="s">
        <v>48</v>
      </c>
      <c r="E22" s="58">
        <v>5</v>
      </c>
      <c r="F22" s="80">
        <f>ROUND((ABS(+(E22-C22)/E22)*100),0)</f>
        <v>128</v>
      </c>
      <c r="G22" s="81" t="str">
        <f t="shared" si="1"/>
        <v>En el Pozo 16 se detecta una superación de la concentración de Hierro, correspondiente a un 128% respecto de la Norma NCh 1333</v>
      </c>
    </row>
    <row r="23" spans="1:7" x14ac:dyDescent="0.2">
      <c r="A23" s="38"/>
      <c r="B23" s="2"/>
      <c r="C23" s="38"/>
      <c r="E23" s="6"/>
      <c r="F23" s="39"/>
      <c r="G23" s="40"/>
    </row>
    <row r="26" spans="1:7" x14ac:dyDescent="0.2">
      <c r="A26" s="91" t="s">
        <v>72</v>
      </c>
      <c r="B26" s="91" t="s">
        <v>3</v>
      </c>
      <c r="C26" s="91" t="s">
        <v>5</v>
      </c>
      <c r="D26" s="91" t="s">
        <v>4</v>
      </c>
      <c r="E26" s="93" t="s">
        <v>74</v>
      </c>
      <c r="F26" s="93"/>
      <c r="G26" s="91" t="s">
        <v>77</v>
      </c>
    </row>
    <row r="27" spans="1:7" x14ac:dyDescent="0.2">
      <c r="A27" s="91"/>
      <c r="B27" s="91"/>
      <c r="C27" s="91"/>
      <c r="D27" s="91"/>
      <c r="E27" s="25" t="s">
        <v>75</v>
      </c>
      <c r="F27" s="25" t="s">
        <v>76</v>
      </c>
      <c r="G27" s="91"/>
    </row>
    <row r="28" spans="1:7" s="82" customFormat="1" x14ac:dyDescent="0.2">
      <c r="A28" s="78" t="s">
        <v>6</v>
      </c>
      <c r="B28" s="58" t="s">
        <v>25</v>
      </c>
      <c r="C28" s="51">
        <v>9.07</v>
      </c>
      <c r="D28" s="79" t="s">
        <v>46</v>
      </c>
      <c r="E28" s="58">
        <v>8.5</v>
      </c>
      <c r="F28" s="80">
        <f t="shared" ref="F28:F39" si="3">ROUND((ABS(+(E28-C28)/E28)*100),0)</f>
        <v>7</v>
      </c>
      <c r="G28" s="81" t="str">
        <f t="shared" ref="G28:G49" si="4">CONCATENATE("En el ",A28," se detecta una superación de la concentración de ",B28,", correspondiente a un ",F28,"% respecto de la Norma NCh 409")</f>
        <v>En el Pozo 8 se detecta una superación de la concentración de pH, correspondiente a un 7% respecto de la Norma NCh 409</v>
      </c>
    </row>
    <row r="29" spans="1:7" s="82" customFormat="1" x14ac:dyDescent="0.2">
      <c r="A29" s="78" t="s">
        <v>6</v>
      </c>
      <c r="B29" s="58" t="s">
        <v>40</v>
      </c>
      <c r="C29" s="57">
        <v>0.89100000000000001</v>
      </c>
      <c r="D29" s="79" t="s">
        <v>48</v>
      </c>
      <c r="E29" s="58">
        <v>0.3</v>
      </c>
      <c r="F29" s="80">
        <f t="shared" si="3"/>
        <v>197</v>
      </c>
      <c r="G29" s="81" t="str">
        <f t="shared" si="4"/>
        <v>En el Pozo 8 se detecta una superación de la concentración de Hierro, correspondiente a un 197% respecto de la Norma NCh 409</v>
      </c>
    </row>
    <row r="30" spans="1:7" s="82" customFormat="1" x14ac:dyDescent="0.2">
      <c r="A30" s="78" t="s">
        <v>7</v>
      </c>
      <c r="B30" s="58" t="s">
        <v>28</v>
      </c>
      <c r="C30" s="57">
        <v>664.90200000000004</v>
      </c>
      <c r="D30" s="79" t="s">
        <v>48</v>
      </c>
      <c r="E30" s="58">
        <v>500</v>
      </c>
      <c r="F30" s="80">
        <f t="shared" si="3"/>
        <v>33</v>
      </c>
      <c r="G30" s="81" t="str">
        <f t="shared" si="4"/>
        <v>En el Pozo 2 se detecta una superación de la concentración de Sulfato, correspondiente a un 33% respecto de la Norma NCh 409</v>
      </c>
    </row>
    <row r="31" spans="1:7" s="82" customFormat="1" x14ac:dyDescent="0.2">
      <c r="A31" s="78" t="s">
        <v>8</v>
      </c>
      <c r="B31" s="58" t="s">
        <v>40</v>
      </c>
      <c r="C31" s="57">
        <v>29.292000000000002</v>
      </c>
      <c r="D31" s="79" t="s">
        <v>48</v>
      </c>
      <c r="E31" s="58">
        <v>0.3</v>
      </c>
      <c r="F31" s="80">
        <f t="shared" si="3"/>
        <v>9664</v>
      </c>
      <c r="G31" s="81" t="str">
        <f t="shared" si="4"/>
        <v>En el Pozo 14 se detecta una superación de la concentración de Hierro, correspondiente a un 9664% respecto de la Norma NCh 409</v>
      </c>
    </row>
    <row r="32" spans="1:7" s="99" customFormat="1" x14ac:dyDescent="0.2">
      <c r="A32" s="95" t="s">
        <v>8</v>
      </c>
      <c r="B32" s="96" t="s">
        <v>41</v>
      </c>
      <c r="C32" s="94">
        <v>0.86</v>
      </c>
      <c r="D32" s="97" t="s">
        <v>48</v>
      </c>
      <c r="E32" s="100">
        <v>0.1</v>
      </c>
      <c r="F32" s="80">
        <f t="shared" si="3"/>
        <v>760</v>
      </c>
      <c r="G32" s="98" t="str">
        <f t="shared" si="4"/>
        <v>En el Pozo 14 se detecta una superación de la concentración de Manganeso, correspondiente a un 760% respecto de la Norma NCh 409</v>
      </c>
    </row>
    <row r="33" spans="1:7" s="82" customFormat="1" x14ac:dyDescent="0.2">
      <c r="A33" s="78" t="s">
        <v>9</v>
      </c>
      <c r="B33" s="58" t="s">
        <v>28</v>
      </c>
      <c r="C33" s="57">
        <v>603.63199999999995</v>
      </c>
      <c r="D33" s="79" t="s">
        <v>48</v>
      </c>
      <c r="E33" s="58">
        <v>500</v>
      </c>
      <c r="F33" s="80">
        <f t="shared" si="3"/>
        <v>21</v>
      </c>
      <c r="G33" s="81" t="str">
        <f t="shared" si="4"/>
        <v>En el Pozo 5 se detecta una superación de la concentración de Sulfato, correspondiente a un 21% respecto de la Norma NCh 409</v>
      </c>
    </row>
    <row r="34" spans="1:7" s="99" customFormat="1" x14ac:dyDescent="0.2">
      <c r="A34" s="95" t="s">
        <v>9</v>
      </c>
      <c r="B34" s="96" t="s">
        <v>41</v>
      </c>
      <c r="C34" s="101">
        <v>1.175</v>
      </c>
      <c r="D34" s="97" t="s">
        <v>48</v>
      </c>
      <c r="E34" s="100">
        <v>0.1</v>
      </c>
      <c r="F34" s="80">
        <f t="shared" si="3"/>
        <v>1075</v>
      </c>
      <c r="G34" s="98" t="str">
        <f t="shared" si="4"/>
        <v>En el Pozo 5 se detecta una superación de la concentración de Manganeso, correspondiente a un 1075% respecto de la Norma NCh 409</v>
      </c>
    </row>
    <row r="35" spans="1:7" s="82" customFormat="1" x14ac:dyDescent="0.2">
      <c r="A35" s="78" t="s">
        <v>10</v>
      </c>
      <c r="B35" s="58" t="s">
        <v>28</v>
      </c>
      <c r="C35" s="57">
        <v>919.28200000000004</v>
      </c>
      <c r="D35" s="79" t="s">
        <v>48</v>
      </c>
      <c r="E35" s="58">
        <v>500</v>
      </c>
      <c r="F35" s="80">
        <f t="shared" si="3"/>
        <v>84</v>
      </c>
      <c r="G35" s="81" t="str">
        <f t="shared" si="4"/>
        <v>En el Pozo 9 se detecta una superación de la concentración de Sulfato, correspondiente a un 84% respecto de la Norma NCh 409</v>
      </c>
    </row>
    <row r="36" spans="1:7" s="82" customFormat="1" x14ac:dyDescent="0.2">
      <c r="A36" s="78" t="s">
        <v>10</v>
      </c>
      <c r="B36" s="58" t="s">
        <v>40</v>
      </c>
      <c r="C36" s="57">
        <v>15.384</v>
      </c>
      <c r="D36" s="79" t="s">
        <v>48</v>
      </c>
      <c r="E36" s="58">
        <v>0.3</v>
      </c>
      <c r="F36" s="80">
        <f>ROUND((ABS(+(E36-C36)/E36)*100),0)</f>
        <v>5028</v>
      </c>
      <c r="G36" s="81" t="str">
        <f>CONCATENATE("En el ",A36," se detecta una superación de la concentración de ",B36,", correspondiente a un ",F36,"% respecto de la Norma NCh 409")</f>
        <v>En el Pozo 9 se detecta una superación de la concentración de Hierro, correspondiente a un 5028% respecto de la Norma NCh 409</v>
      </c>
    </row>
    <row r="37" spans="1:7" s="99" customFormat="1" x14ac:dyDescent="0.2">
      <c r="A37" s="95" t="s">
        <v>10</v>
      </c>
      <c r="B37" s="96" t="s">
        <v>41</v>
      </c>
      <c r="C37" s="94">
        <v>0.161</v>
      </c>
      <c r="D37" s="97" t="s">
        <v>48</v>
      </c>
      <c r="E37" s="100">
        <v>0.1</v>
      </c>
      <c r="F37" s="80">
        <f t="shared" ref="F37" si="5">ROUND((ABS(+(E37-C37)/E37)*100),0)</f>
        <v>61</v>
      </c>
      <c r="G37" s="98" t="str">
        <f t="shared" ref="G37" si="6">CONCATENATE("En el ",A37," se detecta una superación de la concentración de ",B37,", correspondiente a un ",F37,"% respecto de la Norma NCh 409")</f>
        <v>En el Pozo 9 se detecta una superación de la concentración de Manganeso, correspondiente a un 61% respecto de la Norma NCh 409</v>
      </c>
    </row>
    <row r="38" spans="1:7" s="82" customFormat="1" x14ac:dyDescent="0.2">
      <c r="A38" s="78" t="s">
        <v>10</v>
      </c>
      <c r="B38" s="58" t="s">
        <v>45</v>
      </c>
      <c r="C38" s="61">
        <v>1.21E-2</v>
      </c>
      <c r="D38" s="79" t="s">
        <v>48</v>
      </c>
      <c r="E38" s="58">
        <v>0.01</v>
      </c>
      <c r="F38" s="80">
        <f t="shared" si="3"/>
        <v>21</v>
      </c>
      <c r="G38" s="81" t="str">
        <f t="shared" si="4"/>
        <v>En el Pozo 9 se detecta una superación de la concentración de Selenio, correspondiente a un 21% respecto de la Norma NCh 409</v>
      </c>
    </row>
    <row r="39" spans="1:7" s="82" customFormat="1" x14ac:dyDescent="0.2">
      <c r="A39" s="78" t="s">
        <v>11</v>
      </c>
      <c r="B39" s="58" t="s">
        <v>28</v>
      </c>
      <c r="C39" s="57">
        <v>518.05499999999995</v>
      </c>
      <c r="D39" s="79" t="s">
        <v>48</v>
      </c>
      <c r="E39" s="58">
        <v>500</v>
      </c>
      <c r="F39" s="80">
        <f t="shared" si="3"/>
        <v>4</v>
      </c>
      <c r="G39" s="81" t="str">
        <f t="shared" si="4"/>
        <v>En el Pozo 12 se detecta una superación de la concentración de Sulfato, correspondiente a un 4% respecto de la Norma NCh 409</v>
      </c>
    </row>
    <row r="40" spans="1:7" s="82" customFormat="1" x14ac:dyDescent="0.2">
      <c r="A40" s="78" t="s">
        <v>11</v>
      </c>
      <c r="B40" s="58" t="s">
        <v>40</v>
      </c>
      <c r="C40" s="57">
        <v>2.464</v>
      </c>
      <c r="D40" s="79" t="s">
        <v>48</v>
      </c>
      <c r="E40" s="58">
        <v>0.3</v>
      </c>
      <c r="F40" s="80">
        <f t="shared" ref="F40:F49" si="7">ROUND((ABS(+(E40-C40)/E40)*100),0)</f>
        <v>721</v>
      </c>
      <c r="G40" s="81" t="str">
        <f t="shared" si="4"/>
        <v>En el Pozo 12 se detecta una superación de la concentración de Hierro, correspondiente a un 721% respecto de la Norma NCh 409</v>
      </c>
    </row>
    <row r="41" spans="1:7" s="99" customFormat="1" x14ac:dyDescent="0.2">
      <c r="A41" s="95" t="s">
        <v>11</v>
      </c>
      <c r="B41" s="96" t="s">
        <v>41</v>
      </c>
      <c r="C41" s="94">
        <v>1.23</v>
      </c>
      <c r="D41" s="97" t="s">
        <v>48</v>
      </c>
      <c r="E41" s="100">
        <v>0.1</v>
      </c>
      <c r="F41" s="80">
        <f>ROUND((ABS(+(E41-C41)/E41)*100),0)</f>
        <v>1130</v>
      </c>
      <c r="G41" s="98" t="str">
        <f t="shared" si="4"/>
        <v>En el Pozo 12 se detecta una superación de la concentración de Manganeso, correspondiente a un 1130% respecto de la Norma NCh 409</v>
      </c>
    </row>
    <row r="42" spans="1:7" s="82" customFormat="1" x14ac:dyDescent="0.2">
      <c r="A42" s="78" t="s">
        <v>78</v>
      </c>
      <c r="B42" s="58" t="s">
        <v>28</v>
      </c>
      <c r="C42" s="57">
        <v>638.81500000000005</v>
      </c>
      <c r="D42" s="79" t="s">
        <v>48</v>
      </c>
      <c r="E42" s="58">
        <v>500</v>
      </c>
      <c r="F42" s="80">
        <f>ROUND((ABS(+(E42-C42)/E42)*100),0)</f>
        <v>28</v>
      </c>
      <c r="G42" s="81" t="str">
        <f t="shared" si="4"/>
        <v>En el Pozo HA-1 se detecta una superación de la concentración de Sulfato, correspondiente a un 28% respecto de la Norma NCh 409</v>
      </c>
    </row>
    <row r="43" spans="1:7" s="82" customFormat="1" x14ac:dyDescent="0.2">
      <c r="A43" s="78" t="s">
        <v>78</v>
      </c>
      <c r="B43" s="58" t="s">
        <v>40</v>
      </c>
      <c r="C43" s="57">
        <v>19.376999999999999</v>
      </c>
      <c r="D43" s="79" t="s">
        <v>48</v>
      </c>
      <c r="E43" s="58">
        <v>0.3</v>
      </c>
      <c r="F43" s="80">
        <f>ROUND((ABS(+(E43-C43)/E43)*100),0)</f>
        <v>6359</v>
      </c>
      <c r="G43" s="81" t="str">
        <f t="shared" si="4"/>
        <v>En el Pozo HA-1 se detecta una superación de la concentración de Hierro, correspondiente a un 6359% respecto de la Norma NCh 409</v>
      </c>
    </row>
    <row r="44" spans="1:7" s="99" customFormat="1" x14ac:dyDescent="0.2">
      <c r="A44" s="95" t="s">
        <v>78</v>
      </c>
      <c r="B44" s="96" t="s">
        <v>41</v>
      </c>
      <c r="C44" s="94">
        <v>0.12</v>
      </c>
      <c r="D44" s="97" t="s">
        <v>48</v>
      </c>
      <c r="E44" s="100">
        <v>0.1</v>
      </c>
      <c r="F44" s="80">
        <f>ROUND((ABS(+(E44-C44)/E44)*100),0)</f>
        <v>20</v>
      </c>
      <c r="G44" s="98" t="str">
        <f t="shared" ref="G44" si="8">CONCATENATE("En el ",A44," se detecta una superación de la concentración de ",B44,", correspondiente a un ",F44,"% respecto de la Norma NCh 409")</f>
        <v>En el Pozo HA-1 se detecta una superación de la concentración de Manganeso, correspondiente a un 20% respecto de la Norma NCh 409</v>
      </c>
    </row>
    <row r="45" spans="1:7" s="82" customFormat="1" x14ac:dyDescent="0.2">
      <c r="A45" s="78" t="s">
        <v>14</v>
      </c>
      <c r="B45" s="58" t="s">
        <v>25</v>
      </c>
      <c r="C45" s="51">
        <v>8.74</v>
      </c>
      <c r="D45" s="79" t="s">
        <v>46</v>
      </c>
      <c r="E45" s="58">
        <v>8.5</v>
      </c>
      <c r="F45" s="80">
        <f t="shared" si="7"/>
        <v>3</v>
      </c>
      <c r="G45" s="81" t="str">
        <f t="shared" si="4"/>
        <v>En el Pozo 15 se detecta una superación de la concentración de pH, correspondiente a un 3% respecto de la Norma NCh 409</v>
      </c>
    </row>
    <row r="46" spans="1:7" s="82" customFormat="1" x14ac:dyDescent="0.2">
      <c r="A46" s="78" t="s">
        <v>14</v>
      </c>
      <c r="B46" s="58" t="s">
        <v>40</v>
      </c>
      <c r="C46" s="57">
        <v>13.622999999999999</v>
      </c>
      <c r="D46" s="79" t="s">
        <v>48</v>
      </c>
      <c r="E46" s="58">
        <v>0.3</v>
      </c>
      <c r="F46" s="80">
        <f t="shared" si="7"/>
        <v>4441</v>
      </c>
      <c r="G46" s="81" t="str">
        <f t="shared" si="4"/>
        <v>En el Pozo 15 se detecta una superación de la concentración de Hierro, correspondiente a un 4441% respecto de la Norma NCh 409</v>
      </c>
    </row>
    <row r="47" spans="1:7" s="99" customFormat="1" x14ac:dyDescent="0.2">
      <c r="A47" s="95" t="s">
        <v>14</v>
      </c>
      <c r="B47" s="96" t="s">
        <v>41</v>
      </c>
      <c r="C47" s="94">
        <v>0.1545</v>
      </c>
      <c r="D47" s="97" t="s">
        <v>48</v>
      </c>
      <c r="E47" s="100">
        <v>0.1</v>
      </c>
      <c r="F47" s="80">
        <f t="shared" ref="F47" si="9">ROUND((ABS(+(E47-C47)/E47)*100),0)</f>
        <v>55</v>
      </c>
      <c r="G47" s="98" t="str">
        <f t="shared" ref="G47" si="10">CONCATENATE("En el ",A47," se detecta una superación de la concentración de ",B47,", correspondiente a un ",F47,"% respecto de la Norma NCh 409")</f>
        <v>En el Pozo 15 se detecta una superación de la concentración de Manganeso, correspondiente a un 55% respecto de la Norma NCh 409</v>
      </c>
    </row>
    <row r="48" spans="1:7" s="82" customFormat="1" x14ac:dyDescent="0.2">
      <c r="A48" s="78" t="s">
        <v>15</v>
      </c>
      <c r="B48" s="58" t="s">
        <v>25</v>
      </c>
      <c r="C48" s="51">
        <v>9.0399999999999991</v>
      </c>
      <c r="D48" s="79" t="s">
        <v>46</v>
      </c>
      <c r="E48" s="58">
        <v>8.5</v>
      </c>
      <c r="F48" s="80">
        <f t="shared" si="7"/>
        <v>6</v>
      </c>
      <c r="G48" s="81" t="str">
        <f t="shared" si="4"/>
        <v>En el Pozo 16 se detecta una superación de la concentración de pH, correspondiente a un 6% respecto de la Norma NCh 409</v>
      </c>
    </row>
    <row r="49" spans="1:7" s="82" customFormat="1" x14ac:dyDescent="0.2">
      <c r="A49" s="78" t="s">
        <v>15</v>
      </c>
      <c r="B49" s="58" t="s">
        <v>36</v>
      </c>
      <c r="C49" s="61">
        <v>1.29E-2</v>
      </c>
      <c r="D49" s="79" t="s">
        <v>48</v>
      </c>
      <c r="E49" s="58">
        <v>0.01</v>
      </c>
      <c r="F49" s="80">
        <f t="shared" si="7"/>
        <v>29</v>
      </c>
      <c r="G49" s="81" t="str">
        <f t="shared" si="4"/>
        <v>En el Pozo 16 se detecta una superación de la concentración de Arsénico, correspondiente a un 29% respecto de la Norma NCh 409</v>
      </c>
    </row>
    <row r="50" spans="1:7" s="82" customFormat="1" x14ac:dyDescent="0.2">
      <c r="A50" s="78" t="s">
        <v>15</v>
      </c>
      <c r="B50" s="58" t="s">
        <v>40</v>
      </c>
      <c r="C50" s="57">
        <v>11.375</v>
      </c>
      <c r="D50" s="79" t="s">
        <v>48</v>
      </c>
      <c r="E50" s="58">
        <v>0.3</v>
      </c>
      <c r="F50" s="80">
        <f>ROUND((ABS(+(E50-C50)/E50)*100),0)</f>
        <v>3692</v>
      </c>
      <c r="G50" s="81" t="str">
        <f t="shared" ref="G50" si="11">CONCATENATE("En el ",A50," se detecta una superación de la concentración de ",B50,", correspondiente a un ",F50,"% respecto de la Norma NCh 409")</f>
        <v>En el Pozo 16 se detecta una superación de la concentración de Hierro, correspondiente a un 3692% respecto de la Norma NCh 409</v>
      </c>
    </row>
    <row r="51" spans="1:7" s="99" customFormat="1" x14ac:dyDescent="0.2">
      <c r="A51" s="95" t="s">
        <v>15</v>
      </c>
      <c r="B51" s="96" t="s">
        <v>41</v>
      </c>
      <c r="C51" s="94">
        <v>0.11600000000000001</v>
      </c>
      <c r="D51" s="97" t="s">
        <v>48</v>
      </c>
      <c r="E51" s="100">
        <v>0.1</v>
      </c>
      <c r="F51" s="80">
        <f>ROUND((ABS(+(E51-C51)/E51)*100),0)</f>
        <v>16</v>
      </c>
      <c r="G51" s="98" t="str">
        <f t="shared" ref="G51" si="12">CONCATENATE("En el ",A51," se detecta una superación de la concentración de ",B51,", correspondiente a un ",F51,"% respecto de la Norma NCh 409")</f>
        <v>En el Pozo 16 se detecta una superación de la concentración de Manganeso, correspondiente a un 16% respecto de la Norma NCh 409</v>
      </c>
    </row>
    <row r="52" spans="1:7" x14ac:dyDescent="0.2">
      <c r="A52" s="38"/>
      <c r="B52" s="2"/>
      <c r="C52" s="38"/>
      <c r="E52" s="6"/>
      <c r="F52" s="39"/>
      <c r="G52" s="40"/>
    </row>
  </sheetData>
  <mergeCells count="12">
    <mergeCell ref="G26:G27"/>
    <mergeCell ref="E1:F1"/>
    <mergeCell ref="A1:A2"/>
    <mergeCell ref="B1:B2"/>
    <mergeCell ref="C1:C2"/>
    <mergeCell ref="D1:D2"/>
    <mergeCell ref="G1:G2"/>
    <mergeCell ref="A26:A27"/>
    <mergeCell ref="B26:B27"/>
    <mergeCell ref="C26:C27"/>
    <mergeCell ref="D26:D27"/>
    <mergeCell ref="E26:F26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2022-12-26T15:40:51Z</dcterms:created>
  <dcterms:modified xsi:type="dcterms:W3CDTF">2023-03-17T20:29:45Z</dcterms:modified>
</cp:coreProperties>
</file>